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ars.local\fs\Skupni\nabava\RAZPISNE DOKUMENTACIJE\2026\2026-000141 Sanacija AC baz\3 RD\"/>
    </mc:Choice>
  </mc:AlternateContent>
  <xr:revisionPtr revIDLastSave="0" documentId="8_{9149BFE5-15BA-488A-A8F5-CA57DF654D86}" xr6:coauthVersionLast="47" xr6:coauthVersionMax="47" xr10:uidLastSave="{00000000-0000-0000-0000-000000000000}"/>
  <bookViews>
    <workbookView xWindow="29220" yWindow="0" windowWidth="28380" windowHeight="15480" activeTab="1" xr2:uid="{B5738E05-0BC5-44CD-A2BA-A055F8DE0DC1}"/>
  </bookViews>
  <sheets>
    <sheet name="SKLOP 1" sheetId="1" r:id="rId1"/>
    <sheet name="SKLOP 2" sheetId="2" r:id="rId2"/>
  </sheets>
  <definedNames>
    <definedName name="_xlnm.Print_Area" localSheetId="0">'SKLOP 1'!$A$1:$F$56</definedName>
    <definedName name="_xlnm.Print_Area" localSheetId="1">'SKLOP 2'!$A$1:$F$39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 l="1"/>
  <c r="F20" i="2"/>
  <c r="F15" i="2"/>
  <c r="F16" i="2"/>
  <c r="F17" i="2"/>
  <c r="F18" i="2"/>
  <c r="F19" i="2"/>
  <c r="F14" i="2"/>
  <c r="F27" i="2" l="1"/>
  <c r="F26" i="2"/>
  <c r="F25" i="2"/>
  <c r="F24" i="2"/>
  <c r="F23" i="2"/>
  <c r="F28" i="2" l="1"/>
  <c r="F29" i="2" s="1"/>
  <c r="F30" i="2" s="1"/>
  <c r="F31" i="2" s="1"/>
  <c r="F17" i="1" l="1"/>
  <c r="F18" i="1"/>
  <c r="F19" i="1"/>
  <c r="F20" i="1"/>
  <c r="F21" i="1"/>
  <c r="F22" i="1"/>
  <c r="F26" i="1"/>
  <c r="F27" i="1"/>
  <c r="F28" i="1"/>
  <c r="F29" i="1"/>
  <c r="F30" i="1"/>
  <c r="F31" i="1"/>
  <c r="F32" i="1"/>
  <c r="F33" i="1"/>
  <c r="F34" i="1"/>
  <c r="F38" i="1"/>
  <c r="F39" i="1"/>
  <c r="F40" i="1"/>
  <c r="F41" i="1"/>
  <c r="F13" i="1"/>
  <c r="F45" i="1" l="1"/>
  <c r="F47" i="1" s="1"/>
  <c r="F48" i="1" l="1"/>
  <c r="F49" i="1" s="1"/>
</calcChain>
</file>

<file path=xl/sharedStrings.xml><?xml version="1.0" encoding="utf-8"?>
<sst xmlns="http://schemas.openxmlformats.org/spreadsheetml/2006/main" count="150" uniqueCount="99">
  <si>
    <t>št. postavke</t>
  </si>
  <si>
    <t>Enota</t>
  </si>
  <si>
    <t>Količina</t>
  </si>
  <si>
    <t>Cena v EUR</t>
  </si>
  <si>
    <t>Vrednost brez DDV</t>
  </si>
  <si>
    <t>Izdelava projektne dokumentacije</t>
  </si>
  <si>
    <t>1.1</t>
  </si>
  <si>
    <t>1.2</t>
  </si>
  <si>
    <t>2</t>
  </si>
  <si>
    <t>1.3</t>
  </si>
  <si>
    <t>1.4</t>
  </si>
  <si>
    <t>1.5</t>
  </si>
  <si>
    <t>Izdelava elaborata faznosti izvedbe del.</t>
  </si>
  <si>
    <t>kos</t>
  </si>
  <si>
    <t>Načrt organizacije gradbišča.</t>
  </si>
  <si>
    <t>Načrt gospodarjenja z odpadki v skladu s predpisi, ki urejajo ravnanje z gradbenimi odpadki za predviden obseg demontažnih del.</t>
  </si>
  <si>
    <t>Načrt demontaže strojnih inštalacij, upoštevajoč manjša gradbeno-obrtniška dela.</t>
  </si>
  <si>
    <t>3</t>
  </si>
  <si>
    <t>Izvedba sanacije strojnih inštalacij</t>
  </si>
  <si>
    <t>3.1</t>
  </si>
  <si>
    <t>3.2</t>
  </si>
  <si>
    <t>3.3</t>
  </si>
  <si>
    <t>kpl</t>
  </si>
  <si>
    <t>3.4</t>
  </si>
  <si>
    <t>3.5</t>
  </si>
  <si>
    <t>Vgradnja izmenjevalnega sistema med hladilnim agregatom in zbiralnikom/razdelilnikom hlajenja.</t>
  </si>
  <si>
    <t>Vgradnja dodatnega radiatorja v prostoru sušilnice (pritličje) na območju pod obešalnikom za delovna oblačila. Vključno z izvedbo cevne navezave na obstoječi radiatorski sistem.</t>
  </si>
  <si>
    <t>1.6</t>
  </si>
  <si>
    <t>3.6</t>
  </si>
  <si>
    <t>Strojni in elektro priklop toplotne postaje.</t>
  </si>
  <si>
    <t>3.7</t>
  </si>
  <si>
    <t>Spuščanje toplotne postaje v pogon in funkcionalni preizkus delovanja sistema. Vključno z izdelavo poročila.</t>
  </si>
  <si>
    <t>Načrt s  področja strojništva - PZI.
Dva (2) izvoda v elektronski obliki in štiri (4) izvode v tiskani obliki izvajalec predloži naročniku.</t>
  </si>
  <si>
    <t>3.8</t>
  </si>
  <si>
    <t>Polnjenje in odzračevanje celotnega sistema strojnih inštalacij v povezavi z dvocevnim sistemom ogrevanja in hlajenja.</t>
  </si>
  <si>
    <t>Zaustavitev delovanja celotnega sistema strojnih inštalacij v povezavi z dvocevnim sistemom ogrevanja/hlajenja. Upoštevati je treba vse sisteme, ki so vezani na dvocevni sistem. Praznjenje dvocevnega sistema ogrevanja/hlajenja in zajem medija v ustrezne posode (mešanica voda+glikol).</t>
  </si>
  <si>
    <t>3.9</t>
  </si>
  <si>
    <t>Gradbeno-obrtniška dela</t>
  </si>
  <si>
    <t>Opis postavke</t>
  </si>
  <si>
    <t>4</t>
  </si>
  <si>
    <t>4.1</t>
  </si>
  <si>
    <t>Odstranitev spuščenega stropa in začasno deponiranje v prostorih naročnika. Montaža spuščenega stropa v prvotno stanje.</t>
  </si>
  <si>
    <t>4.2</t>
  </si>
  <si>
    <t>Izvedba prebojev skozi betonsko ploščo nadstropja s tehnologijo kronskega vrtanja - za potrebe lokalnega priklapljanja ogrevalno/hladilnih konvektorjev v nadstropju objekta. Vključno z vsemi potrebnimi pripravljalnimi in zaščitnimi deli. Upoštevati dimenzije priklopa na konvektor (DN20 + 40mm izolacije).</t>
  </si>
  <si>
    <t>4.3</t>
  </si>
  <si>
    <t>Odstranitev mavčno kartonastih sten na območjih izvajanja del. Dobava in montaža novega materiala za izvedbo montaže mavčno kartonastih sten, vključno s kitanjem, pleskanjem in manjšimi popravili sten in opleska na mestih izvajanja del.</t>
  </si>
  <si>
    <t>4.4</t>
  </si>
  <si>
    <t>Pripravljalna dela: začasna selitev uporabnika, postavljanje delovnih odrov, zaščita in dnevno pospravljanje ter čiščenje gradbiščnega območja, odstranjevanje odpadkov na deponijo.</t>
  </si>
  <si>
    <t>%</t>
  </si>
  <si>
    <t>Izvedba tlačnega preizkusa nove inštalacije.</t>
  </si>
  <si>
    <t>5</t>
  </si>
  <si>
    <t>Nepredvidena in ostal dela</t>
  </si>
  <si>
    <t>5.1</t>
  </si>
  <si>
    <t>5.2</t>
  </si>
  <si>
    <t>Skupaj:</t>
  </si>
  <si>
    <t>Transportno-manipulativni stroški.</t>
  </si>
  <si>
    <t>Nepredvidena dela (razna manjša dela, npr. demontažna dela in podobno).</t>
  </si>
  <si>
    <t>Načrt s področja strojništva - PID.
Dva (2) izvoda v elektronski obliki in štiri (4) izvode v tiskani obliki izvajalec predloži naročniku.</t>
  </si>
  <si>
    <r>
      <rPr>
        <b/>
        <sz val="11"/>
        <color theme="1"/>
        <rFont val="Calibri"/>
        <family val="2"/>
        <charset val="238"/>
        <scheme val="minor"/>
      </rPr>
      <t>Celostna zamenjava horizontalnih cevnih razvodov v pritličju in izvedba novih prebojev na mestih priključevanja konvektorjev</t>
    </r>
    <r>
      <rPr>
        <sz val="11"/>
        <color theme="1"/>
        <rFont val="Calibri"/>
        <family val="2"/>
        <charset val="238"/>
        <scheme val="minor"/>
      </rPr>
      <t xml:space="preserve">:
- Trajna demontaža cevnih razvodov, odvozna trajno deponijo in pridobitev evidenčnih listov. 
- Izvedba novih cevnih razvodov dvocevnega sistema ogrevanja/hlajenja, vključno z vsemi deli, ki so potrebna za zagotovitev funkcionalnosti sistema. 
</t>
    </r>
    <r>
      <rPr>
        <u/>
        <sz val="11"/>
        <color theme="1"/>
        <rFont val="Calibri"/>
        <family val="2"/>
        <charset val="238"/>
        <scheme val="minor"/>
      </rPr>
      <t>Vključno z dobavo vsega materiala in izvedbo del:</t>
    </r>
    <r>
      <rPr>
        <sz val="11"/>
        <color theme="1"/>
        <rFont val="Calibri"/>
        <family val="2"/>
        <charset val="238"/>
        <scheme val="minor"/>
      </rPr>
      <t xml:space="preserve">
Jeklene cevi (za press sistem) dodatno pobarvane, izolacija cevi, ves pritrdilni in pomožni material, kompenzatorji, krogelni ventili,  fazonski kosi, itd.</t>
    </r>
  </si>
  <si>
    <t>Demontaža posameznih elementov priključne hidravlične vezave na posamezni klimat (KN1, KN2, KN3) in preverba funkcionalnosti njihovega delovanja. Po demontaži posameznih elementov se izvede pregled posameznega elementa, pri čemer se oceni in potrdi ustreznost za njihovo nadaljnjo uporabo. Izdelati je treba podrobni seznam opreme, ki je predvidena za demontažo in bo predmet pregleda pred odločitvijo ali je primerna za nadaljnjo uporabo, manjši servis (tesnila in podobno) ali trajno izločitev. Na območju priključne hidravlične vezave na strani posameznega klimata se predvidi zamenjava vseh cevi ter po potrebi ostalih elementov (ventili, čistilni kosi, armature, merilno instrumentalna oprema, črpalke, itd.).</t>
  </si>
  <si>
    <t>Ogled objekta in seznanitev z zatečenim stanjem (problematiko)</t>
  </si>
  <si>
    <t>Podroben ogled objekta v zvezi z zatečenim stanjem strojnih inštalacij, seznanitev z obstoječo projektno dokumentacijo objekta (PID, NOV, knjiga vzdrževanja) in strokovnim mnenjem inženirja.</t>
  </si>
  <si>
    <t>+ 22% DDV</t>
  </si>
  <si>
    <t>Skupaj z DDV</t>
  </si>
  <si>
    <t>Sklop 2 - AC baza Kozina: Zamenjava stekel na kupoli ter izvedba vetrolovne stene v Izpostavi Bertoki</t>
  </si>
  <si>
    <t>ACB Kozina: zamenjava termopan stekel</t>
  </si>
  <si>
    <t>1.</t>
  </si>
  <si>
    <t>demontaža obstoječih termopanov 6+16+6 kaljeno in stopsol modri, dim. 200,0 × 112,0 cm čiščenje in rezanje starega silikona ter priprava na montažo novega termopana</t>
  </si>
  <si>
    <t>2.</t>
  </si>
  <si>
    <t>demontaža obstoječih termopanov 6+16+6 kaljeno in stopsol modri, dim. 112,0 × 112,0 cm čiščenje in rezanje starega silikona ter priprava na montažo novega termopana</t>
  </si>
  <si>
    <t>3.</t>
  </si>
  <si>
    <t>4.</t>
  </si>
  <si>
    <t>Demontaža obstoječega Alu okna dim. 1,2 x 2,5 m ter dobava in montaža novega Alu okna istih dimenzij komplet s kitanjem špalet</t>
  </si>
  <si>
    <t>5.</t>
  </si>
  <si>
    <t>6.</t>
  </si>
  <si>
    <t>7.</t>
  </si>
  <si>
    <t>Nepredvidena dela 5%</t>
  </si>
  <si>
    <t>Izpostava Betroki: komarniki in vetrolovne stene</t>
  </si>
  <si>
    <t xml:space="preserve">Dobava in montaža plise horizontalnega komarnika na obstoječe okno med rolete in okna, barve Antracid dimenzije 780x1150 mm, komplet z vsemi deli </t>
  </si>
  <si>
    <t xml:space="preserve">Dobava in montaža plise plise horizontalnega komarnika na obstoječe okno med rolete in okna, barve Antracid dimenzije 1600x1150 mm, komplet z vsemi deli </t>
  </si>
  <si>
    <t xml:space="preserve">Dobava in montaža vertikanega rolo komarnika na obstoječe okno z zavotro za upočasnjeno dviganje mreže, mreža z večjim dostopom zraka in svetlobe, protivetrna ščetka, frontalna montaža, barva Antracid dimenzije 640x640 mm, komplet z vsemi deli </t>
  </si>
  <si>
    <t>Skupaj</t>
  </si>
  <si>
    <t>DDV 22%</t>
  </si>
  <si>
    <t>Izdelava vetrolovne stene dimenizije 2500x3530 mm iz ALU profilov R40 v barvi Antracid, sestavljene iz štirih segmentov. Spodnji del je iz ALU panela 24 mm v beli barvi, zgornji del je dvoslojna termopan zasteklitev 4-16-4 Low-E, pri čemer je eno od stekel v matirani izvedbi. Steno se v obstoječo podlago pritrdi z vijaki ter tesni s PU peno, komplet z vsemi deli in matrialom. Gleje shemo 1 v Tehničnih specifikacijah</t>
  </si>
  <si>
    <t>Izdelava vetrolovne stene dimenizije 2530x2800 mm iz ALU profilov R40 v barvi Antracid, sestavljene iz štirih segmentov. Spodnji del je iz ALU panela 24 mm v beli barvi, zgornji del je dvoslojna termopan zasteklitev 4-16-4 Low-E, pri čemer je eno od stekel v matirani izvedbi. Steno se v obstoječo podlago pritrdi z vijaki ter tesni s PU peno, komplet z vsemi deli in matrialom. Gleje shemo 2 v Tehničnih specifikacijah</t>
  </si>
  <si>
    <t>Izdelava novih troslojnih termopanov 6 mm Stopsol modri kaljeno + 16 mm + 6 mm float kaljeno + 16 mm + 6 mm float kaljeno, odrezanih po meri v nepravokotne oblike, dimenzij 200,0 × 112,0 cm, z montažo v ALU konstrukcijo in tesnjenjem s strukturnim silikonskim kitom.</t>
  </si>
  <si>
    <t>Izdelava novih troslojnih termopanov 6 mm Stopsol modri kaljeno + 16 mm + 6 mm float kaljeno + 16 mm + 6 mm float kaljeno, odrezanih po meri v nepravokotne oblike, dimenzij 112,0 × 112,0 cm, z montažo v ALU konstrukcijo in tesnjenjem s strukturnim silikonskim kitom.</t>
  </si>
  <si>
    <t>Dobava in montaža notranjih zatemnitvenih senčil - plise senčilo (po sistemu za strešna okna),  z vsemi pripadajočimi vodili in pritrdilnim materialom</t>
  </si>
  <si>
    <t>Ponudnik:</t>
  </si>
  <si>
    <t>Ponudbeni predračun številka:</t>
  </si>
  <si>
    <t>Sanacijska dela po AC bazah</t>
  </si>
  <si>
    <t>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</si>
  <si>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t xml:space="preserve">Datum: </t>
  </si>
  <si>
    <t>Podpis:</t>
  </si>
  <si>
    <t>_________________________</t>
  </si>
  <si>
    <t>Sklop 1 - AC baza Novo mesto: Izvedba delne sanacije strojnih inštalacij v upravni stavbi</t>
  </si>
  <si>
    <t>________________________</t>
  </si>
  <si>
    <t>Vsi elementi so izdelani strokovno in kvalitetno.
Prostori so bili med delom zaščiteni zaradi prašenja in so po izvedbi del očiščeni in vrnjeni v prvotno stanje.  V neustreznih vremenskih pogojih so prostori ustrezno zaščiteni, da ne pride do povzročitve škode.                                                                        Ves vgrajeni material po kvaliteti ustreza veljavnim tehničnim predpisom in normam.
Predvidena dela so izvedena v zahtevani kvaliteti in z vgrajenim materialom in opremo, z ustreznimi atesti in certifikati  (izjave o lasnostih).
Vgrajena oprema in material sta do dobave neuporabljena, nova in opremljena z zahtevano dokazno dokumentacijo.</t>
  </si>
  <si>
    <t xml:space="preserve">Vsi elementi inštalacije so izdelani strokovno in kvalitetno po detajlih in iz materiala, ki ga je podpisal projektant.
Ves vgrajeni material po kvaliteti ustreza veljavnim tehničnim predpisom in normam.
Naloge so opravljene kot jih zahteva 14. člen Gradbenega zakona iz česar izhaja, da smo strokovno usposobljeni za posamezno vrsto inštalacij in poznamo vse potrebne standardne detajle.
Lastne delavniške in montažne risbe ter priključitveni detajli so pripravljeni oziroma pridobljeni od izbranega proizvajalca opreme, kar je pregledal in potrdil projektant s področja strojništva.
Za vse odvoze na deponijo so priloženi evidenčni listi.
Naročilo ponujene opreme je s strani investitorja pooblaščen(e)ih oseb(e) izvedena preverba ustreznosti in ta tudi pisno potrjena.
Ppredvidena dela so izvedena v zahtevani kvaliteti in z vgrajenimi materiali in opremo, ki ima ustrezne ateste in certifikate (izjave o lasnostih) ter je potrjena tudi s strani predstavnika investitorja.
Vgrajena oprema in material sta do dobave neuporabljena, nova in opremljena z zahtevano dokazno dokumentacijo.
Izvajalec mora izvesti preizkusni zagon posameznih sistemov po opravljeni izvedbi.
Preizkusni zagon je izvršen v sodelovanju s predstavniki tehničnih služb, pooblaščenim serviserjem vgrajenih naprav in napeljav, CNS in investitorjem po načinu, ki jih določajo navodila za obratovanje in vzdrževanje objekta oziroma ga predstavi investitor.
V času preizkusnega zagona mora sistem obratovati s predvidenimi zahtevami glede pretoka in tlaka v inštalaciji.                  Pri gradbeno-obrtniških delih je upoštevano odpiranje spuščenih stropov, zidnih reg, dvojnih podov, itd., ter upoštevana je tudi njihova ponovna montaža oziroma izvedba na novo (povrnjeno v prvotno stanje).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</si>
</sst>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24]_-;\-* #,##0.00\ [$€-424]_-;_-* &quot;-&quot;??\ [$€-424]_-;_-@_-"/>
    <numFmt numFmtId="165" formatCode="_-* #,##0.00\ _€_-;\-* #,##0.00\ _€_-;_-* &quot;-&quot;??\ _€_-;_-@_-"/>
    <numFmt numFmtId="166" formatCode="_-* #,##0\ _€_-;\-* #,##0\ _€_-;_-* &quot;- &quot;_€_-;_-@_-"/>
  </numFmts>
  <fonts count="13" x14ac:knownFonts="1">
    <font>
      <sz val="11"/>
      <color theme="1"/>
      <name val="Calibri"/>
      <family val="2"/>
      <charset val="238"/>
      <scheme val="minor"/>
    </font>
    <font>
      <b/>
      <sz val="11"/>
      <color theme="1"/>
      <name val="Calibri"/>
      <family val="2"/>
      <charset val="238"/>
      <scheme val="minor"/>
    </font>
    <font>
      <u/>
      <sz val="11"/>
      <color theme="1"/>
      <name val="Calibri"/>
      <family val="2"/>
      <charset val="238"/>
      <scheme val="minor"/>
    </font>
    <font>
      <sz val="11"/>
      <color theme="1"/>
      <name val="Calibri"/>
      <family val="2"/>
      <charset val="238"/>
      <scheme val="minor"/>
    </font>
    <font>
      <b/>
      <sz val="14"/>
      <name val="Calibri"/>
      <family val="2"/>
      <charset val="238"/>
      <scheme val="minor"/>
    </font>
    <font>
      <sz val="8"/>
      <name val="Calibri"/>
      <family val="2"/>
      <charset val="238"/>
      <scheme val="minor"/>
    </font>
    <font>
      <b/>
      <sz val="11"/>
      <name val="Calibri"/>
      <family val="2"/>
      <charset val="238"/>
      <scheme val="minor"/>
    </font>
    <font>
      <sz val="11"/>
      <name val="Calibri"/>
      <family val="2"/>
      <charset val="238"/>
      <scheme val="minor"/>
    </font>
    <font>
      <b/>
      <sz val="11"/>
      <color rgb="FFFF0000"/>
      <name val="Calibri"/>
      <family val="2"/>
      <charset val="238"/>
      <scheme val="minor"/>
    </font>
    <font>
      <sz val="11"/>
      <color rgb="FF000000"/>
      <name val="Calibri"/>
      <family val="2"/>
      <charset val="1"/>
    </font>
    <font>
      <sz val="10"/>
      <name val="Arial"/>
      <family val="2"/>
      <charset val="238"/>
    </font>
    <font>
      <sz val="10"/>
      <color rgb="FF000000"/>
      <name val="Times New Roman"/>
      <family val="1"/>
      <charset val="238"/>
    </font>
    <font>
      <b/>
      <sz val="11"/>
      <color rgb="FF3B435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44" fontId="3" fillId="0" borderId="0" applyFont="0" applyFill="0" applyBorder="0" applyAlignment="0" applyProtection="0"/>
    <xf numFmtId="165" fontId="3" fillId="0" borderId="0" applyFont="0" applyFill="0" applyBorder="0" applyAlignment="0" applyProtection="0"/>
    <xf numFmtId="0" fontId="9" fillId="0" borderId="0"/>
    <xf numFmtId="166" fontId="9" fillId="0" borderId="0" applyBorder="0" applyProtection="0"/>
    <xf numFmtId="0" fontId="10" fillId="0" borderId="0"/>
    <xf numFmtId="0" fontId="11" fillId="0" borderId="0"/>
  </cellStyleXfs>
  <cellXfs count="68">
    <xf numFmtId="0" fontId="0" fillId="0" borderId="0" xfId="0"/>
    <xf numFmtId="49" fontId="0" fillId="0" borderId="0" xfId="0" applyNumberFormat="1"/>
    <xf numFmtId="0" fontId="1" fillId="0" borderId="2" xfId="0" applyFont="1" applyBorder="1" applyAlignment="1">
      <alignment horizontal="center" wrapText="1"/>
    </xf>
    <xf numFmtId="0" fontId="1" fillId="0" borderId="0" xfId="0" applyFont="1" applyAlignment="1">
      <alignment horizontal="center" wrapText="1"/>
    </xf>
    <xf numFmtId="0" fontId="1" fillId="0" borderId="3" xfId="0" applyFont="1" applyBorder="1" applyAlignment="1">
      <alignment horizontal="center" wrapText="1"/>
    </xf>
    <xf numFmtId="49" fontId="0" fillId="0" borderId="2" xfId="0" applyNumberFormat="1" applyBorder="1"/>
    <xf numFmtId="0" fontId="0" fillId="0" borderId="3" xfId="0" applyBorder="1"/>
    <xf numFmtId="0" fontId="0" fillId="0" borderId="0" xfId="0" applyAlignment="1">
      <alignment wrapText="1"/>
    </xf>
    <xf numFmtId="0" fontId="0" fillId="0" borderId="0" xfId="0" applyAlignment="1">
      <alignment horizontal="left" wrapText="1"/>
    </xf>
    <xf numFmtId="49" fontId="1" fillId="0" borderId="2" xfId="0" applyNumberFormat="1" applyFont="1" applyBorder="1"/>
    <xf numFmtId="49" fontId="0" fillId="0" borderId="4" xfId="0" applyNumberFormat="1" applyBorder="1"/>
    <xf numFmtId="0" fontId="0" fillId="0" borderId="5" xfId="0" applyBorder="1"/>
    <xf numFmtId="49" fontId="1" fillId="2" borderId="2" xfId="0" applyNumberFormat="1" applyFont="1" applyFill="1" applyBorder="1"/>
    <xf numFmtId="0" fontId="1" fillId="2" borderId="0" xfId="0" applyFont="1" applyFill="1"/>
    <xf numFmtId="49" fontId="1" fillId="2" borderId="2" xfId="0" applyNumberFormat="1" applyFont="1" applyFill="1" applyBorder="1" applyAlignment="1">
      <alignment horizontal="left"/>
    </xf>
    <xf numFmtId="0" fontId="1" fillId="2" borderId="0" xfId="0" applyFont="1" applyFill="1" applyAlignment="1">
      <alignment wrapText="1"/>
    </xf>
    <xf numFmtId="0" fontId="0" fillId="0" borderId="0" xfId="0" applyAlignment="1">
      <alignment horizontal="left"/>
    </xf>
    <xf numFmtId="0" fontId="1" fillId="0" borderId="0" xfId="0" applyFont="1" applyAlignment="1">
      <alignment horizontal="left" wrapText="1"/>
    </xf>
    <xf numFmtId="49" fontId="1" fillId="0" borderId="2" xfId="0" applyNumberFormat="1" applyFont="1" applyBorder="1" applyAlignment="1">
      <alignment horizontal="left"/>
    </xf>
    <xf numFmtId="0" fontId="1" fillId="0" borderId="0" xfId="0" applyFont="1"/>
    <xf numFmtId="49" fontId="0" fillId="0" borderId="2" xfId="0" applyNumberFormat="1" applyBorder="1" applyAlignment="1">
      <alignment horizontal="left"/>
    </xf>
    <xf numFmtId="164" fontId="0" fillId="0" borderId="0" xfId="0" applyNumberFormat="1"/>
    <xf numFmtId="164" fontId="0" fillId="0" borderId="3" xfId="0" applyNumberFormat="1" applyBorder="1"/>
    <xf numFmtId="164" fontId="0" fillId="0" borderId="6" xfId="0" applyNumberFormat="1" applyBorder="1"/>
    <xf numFmtId="164" fontId="1" fillId="0" borderId="0" xfId="0" applyNumberFormat="1" applyFont="1"/>
    <xf numFmtId="0" fontId="0" fillId="0" borderId="0" xfId="0" quotePrefix="1"/>
    <xf numFmtId="44" fontId="0" fillId="0" borderId="0" xfId="1" applyFont="1"/>
    <xf numFmtId="0" fontId="4" fillId="0" borderId="0" xfId="0" applyFont="1"/>
    <xf numFmtId="0" fontId="0" fillId="0" borderId="1" xfId="0" applyBorder="1" applyAlignment="1">
      <alignment vertical="center" wrapText="1"/>
    </xf>
    <xf numFmtId="0" fontId="0" fillId="0" borderId="1" xfId="0" applyBorder="1" applyAlignment="1">
      <alignment horizontal="center" vertical="center"/>
    </xf>
    <xf numFmtId="1" fontId="0" fillId="0" borderId="1" xfId="0" applyNumberFormat="1" applyBorder="1" applyAlignment="1">
      <alignment horizontal="center" vertical="center"/>
    </xf>
    <xf numFmtId="4" fontId="0" fillId="0" borderId="1" xfId="2" applyNumberFormat="1" applyFont="1" applyBorder="1" applyAlignment="1">
      <alignment horizontal="center" vertical="center"/>
    </xf>
    <xf numFmtId="0" fontId="4" fillId="0" borderId="1" xfId="0" applyFont="1" applyBorder="1"/>
    <xf numFmtId="0" fontId="1" fillId="0" borderId="1" xfId="0" applyFont="1" applyBorder="1"/>
    <xf numFmtId="0" fontId="0" fillId="0" borderId="1" xfId="0" applyBorder="1"/>
    <xf numFmtId="0" fontId="0" fillId="0" borderId="0" xfId="0" applyAlignment="1">
      <alignment horizontal="center" vertical="center"/>
    </xf>
    <xf numFmtId="0" fontId="0" fillId="0" borderId="0" xfId="0" applyAlignment="1">
      <alignment vertical="center" wrapText="1"/>
    </xf>
    <xf numFmtId="4" fontId="0" fillId="0" borderId="1" xfId="0" applyNumberFormat="1" applyBorder="1"/>
    <xf numFmtId="4" fontId="0" fillId="0" borderId="7" xfId="0" applyNumberFormat="1" applyBorder="1"/>
    <xf numFmtId="0" fontId="7" fillId="0" borderId="0" xfId="0" applyFont="1" applyAlignment="1">
      <alignment horizontal="left" vertical="center"/>
    </xf>
    <xf numFmtId="0" fontId="6" fillId="0" borderId="0" xfId="0" applyFont="1" applyAlignment="1">
      <alignment horizontal="left" vertical="center"/>
    </xf>
    <xf numFmtId="0" fontId="8" fillId="0" borderId="0" xfId="0" applyFont="1" applyAlignment="1">
      <alignment horizontal="right" vertical="center"/>
    </xf>
    <xf numFmtId="0" fontId="0" fillId="0" borderId="0" xfId="0" applyAlignment="1">
      <alignment horizontal="right" vertical="center"/>
    </xf>
    <xf numFmtId="0" fontId="7" fillId="0" borderId="0" xfId="0" applyFont="1" applyAlignment="1">
      <alignment horizontal="right" vertical="center"/>
    </xf>
    <xf numFmtId="0" fontId="12" fillId="0" borderId="0" xfId="0" applyFont="1"/>
    <xf numFmtId="49" fontId="0" fillId="0" borderId="1" xfId="0" applyNumberFormat="1" applyBorder="1" applyAlignment="1">
      <alignment horizontal="center" wrapText="1"/>
    </xf>
    <xf numFmtId="0" fontId="0" fillId="0" borderId="1" xfId="0" applyBorder="1" applyAlignment="1">
      <alignment horizontal="center"/>
    </xf>
    <xf numFmtId="0" fontId="0" fillId="0" borderId="1" xfId="0" applyBorder="1" applyAlignment="1">
      <alignment horizontal="center" wrapText="1"/>
    </xf>
    <xf numFmtId="0" fontId="0" fillId="0" borderId="5" xfId="0" applyBorder="1" applyAlignment="1">
      <alignment horizontal="left" wrapText="1"/>
    </xf>
    <xf numFmtId="164" fontId="0" fillId="0" borderId="0" xfId="0" applyNumberFormat="1" applyProtection="1">
      <protection locked="0"/>
    </xf>
    <xf numFmtId="164" fontId="0" fillId="0" borderId="5" xfId="0" applyNumberFormat="1" applyBorder="1" applyProtection="1">
      <protection locked="0"/>
    </xf>
    <xf numFmtId="164" fontId="1" fillId="0" borderId="0" xfId="0" applyNumberFormat="1" applyFont="1" applyProtection="1">
      <protection locked="0"/>
    </xf>
    <xf numFmtId="0" fontId="0" fillId="0" borderId="0" xfId="0" applyAlignment="1" applyProtection="1">
      <alignment horizontal="left"/>
      <protection locked="0"/>
    </xf>
    <xf numFmtId="4" fontId="0" fillId="0" borderId="1" xfId="2" applyNumberFormat="1" applyFont="1" applyBorder="1" applyAlignment="1" applyProtection="1">
      <alignment horizontal="center" vertical="center"/>
      <protection locked="0"/>
    </xf>
    <xf numFmtId="0" fontId="0" fillId="0" borderId="0" xfId="0" applyAlignment="1" applyProtection="1">
      <alignment horizontal="center"/>
      <protection locked="0"/>
    </xf>
    <xf numFmtId="0" fontId="6" fillId="0" borderId="0" xfId="0" applyFont="1" applyAlignment="1" applyProtection="1">
      <alignment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0" fillId="0" borderId="0" xfId="0" applyAlignment="1">
      <alignment horizontal="left" vertical="center" wrapText="1"/>
    </xf>
    <xf numFmtId="0" fontId="0" fillId="0" borderId="0" xfId="0" applyAlignment="1">
      <alignment horizontal="left" vertical="top" wrapText="1"/>
    </xf>
    <xf numFmtId="0" fontId="1" fillId="0" borderId="1" xfId="0" applyFont="1" applyBorder="1" applyAlignment="1">
      <alignment horizontal="left" wrapText="1"/>
    </xf>
    <xf numFmtId="0" fontId="6"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9" fontId="0" fillId="0" borderId="0" xfId="0" applyNumberFormat="1" applyAlignment="1">
      <alignment horizontal="left"/>
    </xf>
    <xf numFmtId="0" fontId="1" fillId="0" borderId="7" xfId="0" applyFont="1" applyBorder="1" applyAlignment="1">
      <alignment horizontal="right"/>
    </xf>
    <xf numFmtId="0" fontId="1" fillId="0" borderId="1" xfId="0" applyFont="1" applyBorder="1" applyAlignment="1">
      <alignment horizontal="right"/>
    </xf>
    <xf numFmtId="0" fontId="0" fillId="0" borderId="0" xfId="0" applyProtection="1">
      <protection locked="0"/>
    </xf>
  </cellXfs>
  <cellStyles count="7">
    <cellStyle name="Navadno" xfId="0" builtinId="0"/>
    <cellStyle name="Navadno 2" xfId="6" xr:uid="{CE70DF9C-A82E-49D5-A40E-52BE6326D6B4}"/>
    <cellStyle name="Navadno 3" xfId="3" xr:uid="{A3A680F4-38C6-40E8-8BA6-3EFE8D412720}"/>
    <cellStyle name="Normal 2 2 2" xfId="5" xr:uid="{0C52CF11-8359-4053-909F-F2BAD4297D74}"/>
    <cellStyle name="Pojasnjevalno besedilo 2" xfId="4" xr:uid="{D46EA742-9D1C-4847-9D8C-3C62B0307DCA}"/>
    <cellStyle name="Valuta" xfId="1" builtinId="4"/>
    <cellStyle name="Vejica 2" xfId="2" xr:uid="{E1ED1187-5789-4F56-A2E0-A41FC56625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38100</xdr:colOff>
      <xdr:row>0</xdr:row>
      <xdr:rowOff>114300</xdr:rowOff>
    </xdr:from>
    <xdr:to>
      <xdr:col>5</xdr:col>
      <xdr:colOff>495300</xdr:colOff>
      <xdr:row>0</xdr:row>
      <xdr:rowOff>247650</xdr:rowOff>
    </xdr:to>
    <xdr:pic>
      <xdr:nvPicPr>
        <xdr:cNvPr id="11" name="Picture 8">
          <a:extLst>
            <a:ext uri="{FF2B5EF4-FFF2-40B4-BE49-F238E27FC236}">
              <a16:creationId xmlns:a16="http://schemas.microsoft.com/office/drawing/2014/main" id="{8B90AA9B-F6C3-40B9-8DF5-A0F1B2B25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43600" y="114300"/>
          <a:ext cx="45720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EE44D-8E4F-4020-8238-B63687150217}">
  <sheetPr>
    <pageSetUpPr fitToPage="1"/>
  </sheetPr>
  <dimension ref="A2:R59"/>
  <sheetViews>
    <sheetView showZeros="0" zoomScaleNormal="100" workbookViewId="0">
      <selection activeCell="E41" sqref="E41"/>
    </sheetView>
  </sheetViews>
  <sheetFormatPr defaultRowHeight="14.5" x14ac:dyDescent="0.35"/>
  <cols>
    <col min="1" max="1" width="9.1796875" style="1" customWidth="1"/>
    <col min="2" max="2" width="61.1796875" customWidth="1"/>
    <col min="5" max="5" width="10.54296875" customWidth="1"/>
    <col min="6" max="6" width="14.453125" customWidth="1"/>
  </cols>
  <sheetData>
    <row r="2" spans="1:6" ht="28.5" customHeight="1" x14ac:dyDescent="0.35">
      <c r="A2" s="55" t="s">
        <v>88</v>
      </c>
      <c r="B2" s="56"/>
      <c r="C2" s="56"/>
      <c r="D2" s="56"/>
      <c r="E2" s="56"/>
      <c r="F2" s="56"/>
    </row>
    <row r="3" spans="1:6" x14ac:dyDescent="0.35">
      <c r="A3" s="40"/>
      <c r="C3" s="39"/>
      <c r="D3" s="39"/>
      <c r="E3" s="39"/>
      <c r="F3" s="43"/>
    </row>
    <row r="4" spans="1:6" ht="19" customHeight="1" x14ac:dyDescent="0.35">
      <c r="A4" s="55" t="s">
        <v>89</v>
      </c>
      <c r="B4" s="57"/>
      <c r="C4" s="57"/>
      <c r="D4" s="57"/>
      <c r="E4" s="57"/>
      <c r="F4" s="57"/>
    </row>
    <row r="5" spans="1:6" x14ac:dyDescent="0.35">
      <c r="A5" s="41"/>
      <c r="B5" s="42"/>
      <c r="C5" s="42"/>
      <c r="D5" s="42"/>
      <c r="E5" s="42"/>
      <c r="F5" s="42"/>
    </row>
    <row r="6" spans="1:6" x14ac:dyDescent="0.35">
      <c r="A6" s="44" t="s">
        <v>90</v>
      </c>
    </row>
    <row r="7" spans="1:6" x14ac:dyDescent="0.35">
      <c r="A7" s="40" t="s">
        <v>95</v>
      </c>
    </row>
    <row r="8" spans="1:6" x14ac:dyDescent="0.35">
      <c r="A8" s="5"/>
      <c r="F8" s="6"/>
    </row>
    <row r="9" spans="1:6" ht="29" x14ac:dyDescent="0.35">
      <c r="A9" s="45" t="s">
        <v>0</v>
      </c>
      <c r="B9" s="46" t="s">
        <v>38</v>
      </c>
      <c r="C9" s="46" t="s">
        <v>1</v>
      </c>
      <c r="D9" s="46" t="s">
        <v>2</v>
      </c>
      <c r="E9" s="47" t="s">
        <v>3</v>
      </c>
      <c r="F9" s="47" t="s">
        <v>4</v>
      </c>
    </row>
    <row r="10" spans="1:6" x14ac:dyDescent="0.35">
      <c r="A10" s="5"/>
      <c r="F10" s="6"/>
    </row>
    <row r="11" spans="1:6" x14ac:dyDescent="0.35">
      <c r="A11" s="14">
        <v>1</v>
      </c>
      <c r="B11" s="13" t="s">
        <v>60</v>
      </c>
      <c r="F11" s="6"/>
    </row>
    <row r="12" spans="1:6" x14ac:dyDescent="0.35">
      <c r="A12" s="18"/>
      <c r="B12" s="19"/>
      <c r="F12" s="6"/>
    </row>
    <row r="13" spans="1:6" ht="43.5" x14ac:dyDescent="0.35">
      <c r="A13" s="20" t="s">
        <v>6</v>
      </c>
      <c r="B13" s="7" t="s">
        <v>61</v>
      </c>
      <c r="C13" t="s">
        <v>13</v>
      </c>
      <c r="D13">
        <v>1</v>
      </c>
      <c r="E13" s="49"/>
      <c r="F13" s="22">
        <f>+ROUND(E13*D13,2)</f>
        <v>0</v>
      </c>
    </row>
    <row r="14" spans="1:6" x14ac:dyDescent="0.35">
      <c r="A14" s="5"/>
      <c r="E14" s="21"/>
      <c r="F14" s="22"/>
    </row>
    <row r="15" spans="1:6" x14ac:dyDescent="0.35">
      <c r="A15" s="14" t="s">
        <v>8</v>
      </c>
      <c r="B15" s="13" t="s">
        <v>5</v>
      </c>
      <c r="E15" s="21"/>
      <c r="F15" s="22"/>
    </row>
    <row r="16" spans="1:6" x14ac:dyDescent="0.35">
      <c r="A16" s="5"/>
      <c r="E16" s="21"/>
      <c r="F16" s="22"/>
    </row>
    <row r="17" spans="1:6" ht="43.5" x14ac:dyDescent="0.35">
      <c r="A17" s="5" t="s">
        <v>6</v>
      </c>
      <c r="B17" s="8" t="s">
        <v>32</v>
      </c>
      <c r="C17" t="s">
        <v>13</v>
      </c>
      <c r="D17">
        <v>1</v>
      </c>
      <c r="E17" s="49"/>
      <c r="F17" s="22">
        <f t="shared" ref="F17:F41" si="0">+ROUND(E17*D17,2)</f>
        <v>0</v>
      </c>
    </row>
    <row r="18" spans="1:6" ht="29" x14ac:dyDescent="0.35">
      <c r="A18" s="5" t="s">
        <v>7</v>
      </c>
      <c r="B18" s="8" t="s">
        <v>16</v>
      </c>
      <c r="C18" t="s">
        <v>13</v>
      </c>
      <c r="D18">
        <v>1</v>
      </c>
      <c r="E18" s="49"/>
      <c r="F18" s="22">
        <f t="shared" si="0"/>
        <v>0</v>
      </c>
    </row>
    <row r="19" spans="1:6" ht="48" customHeight="1" x14ac:dyDescent="0.35">
      <c r="A19" s="5" t="s">
        <v>9</v>
      </c>
      <c r="B19" s="8" t="s">
        <v>15</v>
      </c>
      <c r="C19" t="s">
        <v>13</v>
      </c>
      <c r="D19">
        <v>1</v>
      </c>
      <c r="E19" s="49"/>
      <c r="F19" s="22">
        <f t="shared" si="0"/>
        <v>0</v>
      </c>
    </row>
    <row r="20" spans="1:6" x14ac:dyDescent="0.35">
      <c r="A20" s="5" t="s">
        <v>10</v>
      </c>
      <c r="B20" s="16" t="s">
        <v>14</v>
      </c>
      <c r="C20" t="s">
        <v>13</v>
      </c>
      <c r="D20">
        <v>1</v>
      </c>
      <c r="E20" s="49"/>
      <c r="F20" s="22">
        <f t="shared" si="0"/>
        <v>0</v>
      </c>
    </row>
    <row r="21" spans="1:6" x14ac:dyDescent="0.35">
      <c r="A21" s="5" t="s">
        <v>11</v>
      </c>
      <c r="B21" s="16" t="s">
        <v>12</v>
      </c>
      <c r="C21" t="s">
        <v>13</v>
      </c>
      <c r="D21">
        <v>1</v>
      </c>
      <c r="E21" s="49"/>
      <c r="F21" s="22">
        <f t="shared" si="0"/>
        <v>0</v>
      </c>
    </row>
    <row r="22" spans="1:6" ht="43.5" x14ac:dyDescent="0.35">
      <c r="A22" s="5" t="s">
        <v>27</v>
      </c>
      <c r="B22" s="8" t="s">
        <v>57</v>
      </c>
      <c r="C22" t="s">
        <v>22</v>
      </c>
      <c r="D22">
        <v>1</v>
      </c>
      <c r="E22" s="49"/>
      <c r="F22" s="22">
        <f t="shared" si="0"/>
        <v>0</v>
      </c>
    </row>
    <row r="23" spans="1:6" x14ac:dyDescent="0.35">
      <c r="A23" s="5"/>
      <c r="E23" s="21"/>
      <c r="F23" s="22"/>
    </row>
    <row r="24" spans="1:6" x14ac:dyDescent="0.35">
      <c r="A24" s="12" t="s">
        <v>17</v>
      </c>
      <c r="B24" s="13" t="s">
        <v>18</v>
      </c>
      <c r="E24" s="21"/>
      <c r="F24" s="22"/>
    </row>
    <row r="25" spans="1:6" x14ac:dyDescent="0.35">
      <c r="A25" s="5"/>
      <c r="E25" s="21"/>
      <c r="F25" s="22"/>
    </row>
    <row r="26" spans="1:6" ht="72.5" x14ac:dyDescent="0.35">
      <c r="A26" s="5" t="s">
        <v>19</v>
      </c>
      <c r="B26" s="8" t="s">
        <v>35</v>
      </c>
      <c r="C26" t="s">
        <v>22</v>
      </c>
      <c r="D26">
        <v>1</v>
      </c>
      <c r="E26" s="49"/>
      <c r="F26" s="22">
        <f t="shared" si="0"/>
        <v>0</v>
      </c>
    </row>
    <row r="27" spans="1:6" ht="159.5" x14ac:dyDescent="0.35">
      <c r="A27" s="5" t="s">
        <v>20</v>
      </c>
      <c r="B27" s="8" t="s">
        <v>58</v>
      </c>
      <c r="C27" t="s">
        <v>22</v>
      </c>
      <c r="D27">
        <v>1</v>
      </c>
      <c r="E27" s="49"/>
      <c r="F27" s="22">
        <f t="shared" si="0"/>
        <v>0</v>
      </c>
    </row>
    <row r="28" spans="1:6" ht="159.5" x14ac:dyDescent="0.35">
      <c r="A28" s="5" t="s">
        <v>21</v>
      </c>
      <c r="B28" s="8" t="s">
        <v>59</v>
      </c>
      <c r="C28" t="s">
        <v>22</v>
      </c>
      <c r="D28">
        <v>1</v>
      </c>
      <c r="E28" s="49"/>
      <c r="F28" s="22">
        <f t="shared" si="0"/>
        <v>0</v>
      </c>
    </row>
    <row r="29" spans="1:6" ht="29" x14ac:dyDescent="0.35">
      <c r="A29" s="5" t="s">
        <v>23</v>
      </c>
      <c r="B29" s="8" t="s">
        <v>25</v>
      </c>
      <c r="C29" t="s">
        <v>22</v>
      </c>
      <c r="D29">
        <v>1</v>
      </c>
      <c r="E29" s="49"/>
      <c r="F29" s="22">
        <f t="shared" si="0"/>
        <v>0</v>
      </c>
    </row>
    <row r="30" spans="1:6" ht="43.5" x14ac:dyDescent="0.35">
      <c r="A30" s="5" t="s">
        <v>24</v>
      </c>
      <c r="B30" s="8" t="s">
        <v>26</v>
      </c>
      <c r="C30" t="s">
        <v>22</v>
      </c>
      <c r="D30">
        <v>1</v>
      </c>
      <c r="E30" s="49"/>
      <c r="F30" s="22">
        <f t="shared" si="0"/>
        <v>0</v>
      </c>
    </row>
    <row r="31" spans="1:6" ht="29" x14ac:dyDescent="0.35">
      <c r="A31" s="5" t="s">
        <v>28</v>
      </c>
      <c r="B31" s="8" t="s">
        <v>34</v>
      </c>
      <c r="C31" t="s">
        <v>22</v>
      </c>
      <c r="D31">
        <v>1</v>
      </c>
      <c r="E31" s="49"/>
      <c r="F31" s="22">
        <f t="shared" si="0"/>
        <v>0</v>
      </c>
    </row>
    <row r="32" spans="1:6" x14ac:dyDescent="0.35">
      <c r="A32" s="5" t="s">
        <v>30</v>
      </c>
      <c r="B32" s="8" t="s">
        <v>49</v>
      </c>
      <c r="C32" t="s">
        <v>22</v>
      </c>
      <c r="D32">
        <v>1</v>
      </c>
      <c r="E32" s="49"/>
      <c r="F32" s="22">
        <f t="shared" si="0"/>
        <v>0</v>
      </c>
    </row>
    <row r="33" spans="1:18" x14ac:dyDescent="0.35">
      <c r="A33" s="5" t="s">
        <v>33</v>
      </c>
      <c r="B33" s="8" t="s">
        <v>29</v>
      </c>
      <c r="C33" t="s">
        <v>22</v>
      </c>
      <c r="D33">
        <v>1</v>
      </c>
      <c r="E33" s="49"/>
      <c r="F33" s="22">
        <f t="shared" si="0"/>
        <v>0</v>
      </c>
    </row>
    <row r="34" spans="1:18" ht="29" x14ac:dyDescent="0.35">
      <c r="A34" s="5" t="s">
        <v>36</v>
      </c>
      <c r="B34" s="8" t="s">
        <v>31</v>
      </c>
      <c r="C34" t="s">
        <v>22</v>
      </c>
      <c r="D34">
        <v>1</v>
      </c>
      <c r="E34" s="49"/>
      <c r="F34" s="22">
        <f t="shared" si="0"/>
        <v>0</v>
      </c>
    </row>
    <row r="35" spans="1:18" x14ac:dyDescent="0.35">
      <c r="A35" s="5"/>
      <c r="B35" s="7"/>
      <c r="E35" s="21"/>
      <c r="F35" s="22"/>
    </row>
    <row r="36" spans="1:18" x14ac:dyDescent="0.35">
      <c r="A36" s="12" t="s">
        <v>39</v>
      </c>
      <c r="B36" s="15" t="s">
        <v>37</v>
      </c>
      <c r="E36" s="21"/>
      <c r="F36" s="22"/>
    </row>
    <row r="37" spans="1:18" x14ac:dyDescent="0.35">
      <c r="A37" s="9"/>
      <c r="B37" s="17"/>
      <c r="E37" s="21"/>
      <c r="F37" s="22"/>
    </row>
    <row r="38" spans="1:18" ht="43.5" x14ac:dyDescent="0.35">
      <c r="A38" s="5" t="s">
        <v>40</v>
      </c>
      <c r="B38" s="8" t="s">
        <v>47</v>
      </c>
      <c r="C38" t="s">
        <v>22</v>
      </c>
      <c r="D38">
        <v>1</v>
      </c>
      <c r="E38" s="49"/>
      <c r="F38" s="22">
        <f t="shared" si="0"/>
        <v>0</v>
      </c>
      <c r="J38" s="7"/>
      <c r="K38" s="7"/>
      <c r="L38" s="7"/>
      <c r="M38" s="7"/>
      <c r="N38" s="7"/>
      <c r="O38" s="7"/>
      <c r="P38" s="7"/>
      <c r="Q38" s="7"/>
      <c r="R38" s="7"/>
    </row>
    <row r="39" spans="1:18" ht="29" x14ac:dyDescent="0.35">
      <c r="A39" s="5" t="s">
        <v>42</v>
      </c>
      <c r="B39" s="8" t="s">
        <v>41</v>
      </c>
      <c r="C39" t="s">
        <v>22</v>
      </c>
      <c r="D39">
        <v>1</v>
      </c>
      <c r="E39" s="49"/>
      <c r="F39" s="22">
        <f t="shared" si="0"/>
        <v>0</v>
      </c>
    </row>
    <row r="40" spans="1:18" ht="72.5" x14ac:dyDescent="0.35">
      <c r="A40" s="5" t="s">
        <v>44</v>
      </c>
      <c r="B40" s="8" t="s">
        <v>43</v>
      </c>
      <c r="C40" t="s">
        <v>13</v>
      </c>
      <c r="D40">
        <v>30</v>
      </c>
      <c r="E40" s="49"/>
      <c r="F40" s="22">
        <f t="shared" si="0"/>
        <v>0</v>
      </c>
    </row>
    <row r="41" spans="1:18" ht="58" x14ac:dyDescent="0.35">
      <c r="A41" s="5" t="s">
        <v>46</v>
      </c>
      <c r="B41" s="8" t="s">
        <v>45</v>
      </c>
      <c r="C41" t="s">
        <v>22</v>
      </c>
      <c r="D41">
        <v>1</v>
      </c>
      <c r="E41" s="49"/>
      <c r="F41" s="22">
        <f t="shared" si="0"/>
        <v>0</v>
      </c>
    </row>
    <row r="42" spans="1:18" x14ac:dyDescent="0.35">
      <c r="A42" s="5"/>
      <c r="B42" s="7"/>
      <c r="E42" s="21"/>
      <c r="F42" s="22"/>
    </row>
    <row r="43" spans="1:18" x14ac:dyDescent="0.35">
      <c r="A43" s="12" t="s">
        <v>50</v>
      </c>
      <c r="B43" s="15" t="s">
        <v>51</v>
      </c>
      <c r="E43" s="21"/>
      <c r="F43" s="22"/>
    </row>
    <row r="44" spans="1:18" x14ac:dyDescent="0.35">
      <c r="A44" s="5"/>
      <c r="B44" s="7"/>
      <c r="E44" s="21"/>
      <c r="F44" s="22"/>
    </row>
    <row r="45" spans="1:18" ht="29" x14ac:dyDescent="0.35">
      <c r="A45" s="5" t="s">
        <v>52</v>
      </c>
      <c r="B45" s="8" t="s">
        <v>56</v>
      </c>
      <c r="C45" t="s">
        <v>48</v>
      </c>
      <c r="D45">
        <v>5</v>
      </c>
      <c r="E45" s="21"/>
      <c r="F45" s="22">
        <f>ROUND(SUM(F13:F41)*0.05,2)</f>
        <v>0</v>
      </c>
    </row>
    <row r="46" spans="1:18" x14ac:dyDescent="0.35">
      <c r="A46" s="10" t="s">
        <v>53</v>
      </c>
      <c r="B46" s="48" t="s">
        <v>55</v>
      </c>
      <c r="C46" s="11" t="s">
        <v>22</v>
      </c>
      <c r="D46" s="11">
        <v>1</v>
      </c>
      <c r="E46" s="50"/>
      <c r="F46" s="23">
        <f>+ROUND(E46*D46,2)</f>
        <v>0</v>
      </c>
    </row>
    <row r="47" spans="1:18" x14ac:dyDescent="0.35">
      <c r="D47" s="19" t="s">
        <v>54</v>
      </c>
      <c r="E47" s="19"/>
      <c r="F47" s="51">
        <f>SUM(F13:F46)</f>
        <v>0</v>
      </c>
    </row>
    <row r="48" spans="1:18" x14ac:dyDescent="0.35">
      <c r="D48" s="25" t="s">
        <v>62</v>
      </c>
      <c r="F48" s="26">
        <f>+ROUND(F47*0.22,2)</f>
        <v>0</v>
      </c>
    </row>
    <row r="49" spans="1:6" x14ac:dyDescent="0.35">
      <c r="D49" s="19" t="s">
        <v>63</v>
      </c>
      <c r="E49" s="19"/>
      <c r="F49" s="24">
        <f>+F47+F48</f>
        <v>0</v>
      </c>
    </row>
    <row r="50" spans="1:6" ht="269.5" customHeight="1" x14ac:dyDescent="0.35">
      <c r="A50" s="58" t="s">
        <v>98</v>
      </c>
      <c r="B50" s="58"/>
      <c r="C50" s="58"/>
      <c r="D50" s="58"/>
      <c r="E50" s="58"/>
      <c r="F50" s="58"/>
    </row>
    <row r="51" spans="1:6" ht="77.5" customHeight="1" x14ac:dyDescent="0.35">
      <c r="A51" s="59" t="s">
        <v>91</v>
      </c>
      <c r="B51" s="59"/>
      <c r="C51" s="59"/>
      <c r="D51" s="59"/>
      <c r="E51" s="59"/>
      <c r="F51" s="59"/>
    </row>
    <row r="53" spans="1:6" ht="25" customHeight="1" x14ac:dyDescent="0.35">
      <c r="B53" s="52" t="s">
        <v>92</v>
      </c>
      <c r="E53" t="s">
        <v>93</v>
      </c>
    </row>
    <row r="54" spans="1:6" ht="25" customHeight="1" x14ac:dyDescent="0.35">
      <c r="E54" s="54" t="s">
        <v>96</v>
      </c>
      <c r="F54" s="54"/>
    </row>
    <row r="55" spans="1:6" ht="19" customHeight="1" x14ac:dyDescent="0.35">
      <c r="B55" s="16"/>
    </row>
    <row r="57" spans="1:6" ht="19" customHeight="1" x14ac:dyDescent="0.35">
      <c r="B57" s="16"/>
    </row>
    <row r="59" spans="1:6" ht="19" customHeight="1" x14ac:dyDescent="0.35">
      <c r="B59" s="16"/>
    </row>
  </sheetData>
  <sheetProtection sheet="1" objects="1" scenarios="1"/>
  <mergeCells count="5">
    <mergeCell ref="E54:F54"/>
    <mergeCell ref="A2:F2"/>
    <mergeCell ref="A4:F4"/>
    <mergeCell ref="A50:F50"/>
    <mergeCell ref="A51:F51"/>
  </mergeCells>
  <pageMargins left="0.7" right="0.7" top="0.75" bottom="0.75" header="0.3" footer="0.3"/>
  <pageSetup paperSize="9" scale="77" fitToHeight="0" orientation="portrait" r:id="rId1"/>
  <ignoredErrors>
    <ignoredError sqref="A15 A24 A36 A43"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5199E-2356-492A-A087-5B356521BB77}">
  <sheetPr>
    <pageSetUpPr fitToPage="1"/>
  </sheetPr>
  <dimension ref="A2:F36"/>
  <sheetViews>
    <sheetView showZeros="0" tabSelected="1" zoomScaleNormal="100" workbookViewId="0">
      <selection activeCell="A4" sqref="A4:F4"/>
    </sheetView>
  </sheetViews>
  <sheetFormatPr defaultRowHeight="14.5" x14ac:dyDescent="0.35"/>
  <cols>
    <col min="1" max="1" width="9.1796875" style="1"/>
    <col min="2" max="2" width="61.1796875" customWidth="1"/>
    <col min="5" max="5" width="10.54296875" customWidth="1"/>
    <col min="6" max="6" width="14.453125" customWidth="1"/>
  </cols>
  <sheetData>
    <row r="2" spans="1:6" ht="28.5" customHeight="1" x14ac:dyDescent="0.35">
      <c r="A2" s="61" t="s">
        <v>88</v>
      </c>
      <c r="B2" s="62"/>
      <c r="C2" s="62"/>
      <c r="D2" s="62"/>
      <c r="E2" s="62"/>
      <c r="F2" s="62"/>
    </row>
    <row r="3" spans="1:6" x14ac:dyDescent="0.35">
      <c r="A3" s="40"/>
      <c r="B3" s="39"/>
      <c r="C3" s="39"/>
      <c r="D3" s="39"/>
      <c r="E3" s="39"/>
      <c r="F3" s="43"/>
    </row>
    <row r="4" spans="1:6" ht="19" customHeight="1" x14ac:dyDescent="0.35">
      <c r="A4" s="61" t="s">
        <v>89</v>
      </c>
      <c r="B4" s="63"/>
      <c r="C4" s="63"/>
      <c r="D4" s="63"/>
      <c r="E4" s="63"/>
      <c r="F4" s="63"/>
    </row>
    <row r="5" spans="1:6" x14ac:dyDescent="0.35">
      <c r="A5" s="41"/>
      <c r="B5" s="42"/>
      <c r="C5" s="42"/>
      <c r="D5" s="42"/>
      <c r="E5" s="42"/>
      <c r="F5" s="42"/>
    </row>
    <row r="6" spans="1:6" x14ac:dyDescent="0.35">
      <c r="A6" s="44" t="s">
        <v>90</v>
      </c>
    </row>
    <row r="7" spans="1:6" ht="13" customHeight="1" x14ac:dyDescent="0.35">
      <c r="A7" s="60" t="s">
        <v>64</v>
      </c>
      <c r="B7" s="60"/>
      <c r="C7" s="60"/>
      <c r="D7" s="60"/>
      <c r="E7" s="60"/>
      <c r="F7" s="60"/>
    </row>
    <row r="8" spans="1:6" ht="4" customHeight="1" x14ac:dyDescent="0.35">
      <c r="A8" s="60"/>
      <c r="B8" s="60"/>
      <c r="C8" s="60"/>
      <c r="D8" s="60"/>
      <c r="E8" s="60"/>
      <c r="F8" s="60"/>
    </row>
    <row r="9" spans="1:6" ht="14.5" hidden="1" customHeight="1" x14ac:dyDescent="0.35">
      <c r="A9" s="60"/>
      <c r="B9" s="60"/>
      <c r="C9" s="60"/>
      <c r="D9" s="60"/>
      <c r="E9" s="60"/>
      <c r="F9" s="60"/>
    </row>
    <row r="10" spans="1:6" x14ac:dyDescent="0.35">
      <c r="A10" s="2"/>
      <c r="B10" s="3"/>
      <c r="C10" s="3"/>
      <c r="D10" s="3"/>
      <c r="E10" s="3"/>
      <c r="F10" s="4"/>
    </row>
    <row r="11" spans="1:6" ht="29" x14ac:dyDescent="0.35">
      <c r="A11" s="45" t="s">
        <v>0</v>
      </c>
      <c r="B11" s="46" t="s">
        <v>38</v>
      </c>
      <c r="C11" s="46" t="s">
        <v>1</v>
      </c>
      <c r="D11" s="46" t="s">
        <v>2</v>
      </c>
      <c r="E11" s="47" t="s">
        <v>3</v>
      </c>
      <c r="F11" s="47" t="s">
        <v>4</v>
      </c>
    </row>
    <row r="12" spans="1:6" x14ac:dyDescent="0.35">
      <c r="A12" s="5"/>
      <c r="F12" s="6"/>
    </row>
    <row r="13" spans="1:6" ht="18.5" x14ac:dyDescent="0.45">
      <c r="A13" s="27" t="s">
        <v>65</v>
      </c>
      <c r="B13" s="19"/>
      <c r="F13" s="6"/>
    </row>
    <row r="14" spans="1:6" ht="43.5" x14ac:dyDescent="0.35">
      <c r="A14" s="29" t="s">
        <v>66</v>
      </c>
      <c r="B14" s="28" t="s">
        <v>67</v>
      </c>
      <c r="C14" s="29" t="s">
        <v>13</v>
      </c>
      <c r="D14" s="30">
        <v>22</v>
      </c>
      <c r="E14" s="53"/>
      <c r="F14" s="31">
        <f>E14*D14</f>
        <v>0</v>
      </c>
    </row>
    <row r="15" spans="1:6" ht="43.5" x14ac:dyDescent="0.35">
      <c r="A15" s="29" t="s">
        <v>68</v>
      </c>
      <c r="B15" s="28" t="s">
        <v>69</v>
      </c>
      <c r="C15" s="29" t="s">
        <v>13</v>
      </c>
      <c r="D15" s="30">
        <v>44</v>
      </c>
      <c r="E15" s="53"/>
      <c r="F15" s="31">
        <f t="shared" ref="F15:F19" si="0">E15*D15</f>
        <v>0</v>
      </c>
    </row>
    <row r="16" spans="1:6" ht="58" x14ac:dyDescent="0.35">
      <c r="A16" s="29" t="s">
        <v>70</v>
      </c>
      <c r="B16" s="28" t="s">
        <v>85</v>
      </c>
      <c r="C16" s="29" t="s">
        <v>13</v>
      </c>
      <c r="D16" s="30">
        <v>22</v>
      </c>
      <c r="E16" s="53"/>
      <c r="F16" s="31">
        <f t="shared" si="0"/>
        <v>0</v>
      </c>
    </row>
    <row r="17" spans="1:6" ht="70.5" customHeight="1" x14ac:dyDescent="0.35">
      <c r="A17" s="29" t="s">
        <v>71</v>
      </c>
      <c r="B17" s="28" t="s">
        <v>86</v>
      </c>
      <c r="C17" s="29" t="s">
        <v>13</v>
      </c>
      <c r="D17" s="30">
        <v>44</v>
      </c>
      <c r="E17" s="53"/>
      <c r="F17" s="31">
        <f t="shared" si="0"/>
        <v>0</v>
      </c>
    </row>
    <row r="18" spans="1:6" ht="29" x14ac:dyDescent="0.35">
      <c r="A18" s="29" t="s">
        <v>73</v>
      </c>
      <c r="B18" s="28" t="s">
        <v>72</v>
      </c>
      <c r="C18" s="29" t="s">
        <v>13</v>
      </c>
      <c r="D18" s="30">
        <v>1</v>
      </c>
      <c r="E18" s="53"/>
      <c r="F18" s="31">
        <f t="shared" si="0"/>
        <v>0</v>
      </c>
    </row>
    <row r="19" spans="1:6" ht="43.5" x14ac:dyDescent="0.35">
      <c r="A19" s="29" t="s">
        <v>74</v>
      </c>
      <c r="B19" s="28" t="s">
        <v>87</v>
      </c>
      <c r="C19" s="29" t="s">
        <v>13</v>
      </c>
      <c r="D19" s="30">
        <v>22</v>
      </c>
      <c r="E19" s="53"/>
      <c r="F19" s="31">
        <f t="shared" si="0"/>
        <v>0</v>
      </c>
    </row>
    <row r="20" spans="1:6" ht="24" customHeight="1" x14ac:dyDescent="0.35">
      <c r="A20" s="29" t="s">
        <v>75</v>
      </c>
      <c r="B20" s="28" t="s">
        <v>76</v>
      </c>
      <c r="C20" s="29"/>
      <c r="D20" s="30"/>
      <c r="E20" s="31"/>
      <c r="F20" s="31">
        <f>+ROUND(SUM(F14:F19)*0.05,2)</f>
        <v>0</v>
      </c>
    </row>
    <row r="21" spans="1:6" x14ac:dyDescent="0.35">
      <c r="A21" s="29"/>
      <c r="B21" s="28"/>
      <c r="C21" s="29"/>
      <c r="D21" s="30"/>
      <c r="E21" s="31"/>
      <c r="F21" s="31"/>
    </row>
    <row r="22" spans="1:6" ht="18.5" x14ac:dyDescent="0.45">
      <c r="A22" s="32" t="s">
        <v>77</v>
      </c>
      <c r="B22" s="33"/>
      <c r="C22" s="34"/>
      <c r="D22" s="34"/>
      <c r="E22" s="34"/>
      <c r="F22" s="34"/>
    </row>
    <row r="23" spans="1:6" ht="43.5" x14ac:dyDescent="0.35">
      <c r="A23" s="29" t="s">
        <v>66</v>
      </c>
      <c r="B23" s="28" t="s">
        <v>78</v>
      </c>
      <c r="C23" s="29" t="s">
        <v>13</v>
      </c>
      <c r="D23" s="30">
        <v>6</v>
      </c>
      <c r="E23" s="53"/>
      <c r="F23" s="31">
        <f>E23*D23</f>
        <v>0</v>
      </c>
    </row>
    <row r="24" spans="1:6" ht="43.5" x14ac:dyDescent="0.35">
      <c r="A24" s="29" t="s">
        <v>68</v>
      </c>
      <c r="B24" s="28" t="s">
        <v>79</v>
      </c>
      <c r="C24" s="29" t="s">
        <v>13</v>
      </c>
      <c r="D24" s="30">
        <v>2</v>
      </c>
      <c r="E24" s="53"/>
      <c r="F24" s="31">
        <f t="shared" ref="F24:F27" si="1">E24*D24</f>
        <v>0</v>
      </c>
    </row>
    <row r="25" spans="1:6" ht="58" x14ac:dyDescent="0.35">
      <c r="A25" s="29" t="s">
        <v>70</v>
      </c>
      <c r="B25" s="28" t="s">
        <v>80</v>
      </c>
      <c r="C25" s="29" t="s">
        <v>13</v>
      </c>
      <c r="D25" s="30">
        <v>2</v>
      </c>
      <c r="E25" s="53"/>
      <c r="F25" s="31">
        <f t="shared" si="1"/>
        <v>0</v>
      </c>
    </row>
    <row r="26" spans="1:6" ht="87" x14ac:dyDescent="0.35">
      <c r="A26" s="29" t="s">
        <v>71</v>
      </c>
      <c r="B26" s="28" t="s">
        <v>83</v>
      </c>
      <c r="C26" s="29" t="s">
        <v>13</v>
      </c>
      <c r="D26" s="30">
        <v>1</v>
      </c>
      <c r="E26" s="53"/>
      <c r="F26" s="31">
        <f t="shared" si="1"/>
        <v>0</v>
      </c>
    </row>
    <row r="27" spans="1:6" ht="87" x14ac:dyDescent="0.35">
      <c r="A27" s="29" t="s">
        <v>73</v>
      </c>
      <c r="B27" s="28" t="s">
        <v>84</v>
      </c>
      <c r="C27" s="29" t="s">
        <v>13</v>
      </c>
      <c r="D27" s="30">
        <v>1</v>
      </c>
      <c r="E27" s="53"/>
      <c r="F27" s="31">
        <f t="shared" si="1"/>
        <v>0</v>
      </c>
    </row>
    <row r="28" spans="1:6" x14ac:dyDescent="0.35">
      <c r="A28" s="29" t="s">
        <v>74</v>
      </c>
      <c r="B28" s="28" t="s">
        <v>76</v>
      </c>
      <c r="C28" s="29"/>
      <c r="D28" s="30"/>
      <c r="E28" s="31"/>
      <c r="F28" s="31">
        <f>+ROUND(SUM(F23:F27)*0.05,2)</f>
        <v>0</v>
      </c>
    </row>
    <row r="29" spans="1:6" ht="21.5" customHeight="1" x14ac:dyDescent="0.35">
      <c r="A29" s="35"/>
      <c r="B29" s="36"/>
      <c r="C29" s="35"/>
      <c r="D29" s="65" t="s">
        <v>81</v>
      </c>
      <c r="E29" s="65"/>
      <c r="F29" s="38">
        <f>SUM(F14:F28)</f>
        <v>0</v>
      </c>
    </row>
    <row r="30" spans="1:6" ht="21.5" customHeight="1" x14ac:dyDescent="0.35">
      <c r="A30" s="35"/>
      <c r="B30" s="36"/>
      <c r="C30" s="35"/>
      <c r="D30" s="66" t="s">
        <v>82</v>
      </c>
      <c r="E30" s="66"/>
      <c r="F30" s="37">
        <f>+ROUND(F29*0.22,2)</f>
        <v>0</v>
      </c>
    </row>
    <row r="31" spans="1:6" ht="21.5" customHeight="1" x14ac:dyDescent="0.35">
      <c r="A31" s="35"/>
      <c r="B31" s="36"/>
      <c r="C31" s="35"/>
      <c r="D31" s="66" t="s">
        <v>63</v>
      </c>
      <c r="E31" s="66"/>
      <c r="F31" s="37">
        <f>+F30+F29</f>
        <v>0</v>
      </c>
    </row>
    <row r="32" spans="1:6" ht="123" customHeight="1" x14ac:dyDescent="0.35">
      <c r="A32" s="35"/>
      <c r="B32" s="58" t="s">
        <v>97</v>
      </c>
      <c r="C32" s="58"/>
      <c r="D32" s="58"/>
      <c r="E32" s="58"/>
      <c r="F32" s="58"/>
    </row>
    <row r="33" spans="1:6" ht="81.5" customHeight="1" x14ac:dyDescent="0.35">
      <c r="B33" s="59" t="s">
        <v>91</v>
      </c>
      <c r="C33" s="59"/>
      <c r="D33" s="59"/>
      <c r="E33" s="59"/>
      <c r="F33" s="59"/>
    </row>
    <row r="35" spans="1:6" ht="19" customHeight="1" x14ac:dyDescent="0.35">
      <c r="B35" s="52" t="s">
        <v>92</v>
      </c>
      <c r="E35" t="s">
        <v>93</v>
      </c>
    </row>
    <row r="36" spans="1:6" ht="19" customHeight="1" x14ac:dyDescent="0.35">
      <c r="A36" s="64"/>
      <c r="B36" s="64"/>
      <c r="E36" s="67" t="s">
        <v>94</v>
      </c>
      <c r="F36" s="67"/>
    </row>
  </sheetData>
  <sheetProtection sheet="1" objects="1" scenarios="1"/>
  <mergeCells count="10">
    <mergeCell ref="A7:F9"/>
    <mergeCell ref="A2:F2"/>
    <mergeCell ref="A4:F4"/>
    <mergeCell ref="A36:B36"/>
    <mergeCell ref="D29:E29"/>
    <mergeCell ref="D30:E30"/>
    <mergeCell ref="D31:E31"/>
    <mergeCell ref="B33:F33"/>
    <mergeCell ref="E36:F36"/>
    <mergeCell ref="B32:F32"/>
  </mergeCells>
  <phoneticPr fontId="5" type="noConversion"/>
  <pageMargins left="0.7" right="0.7"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SKLOP 1</vt:lpstr>
      <vt:lpstr>SKLOP 2</vt:lpstr>
      <vt:lpstr>'SKLOP 1'!Področje_tiskanja</vt:lpstr>
      <vt:lpstr>'SKLOP 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Kovačič</dc:creator>
  <cp:lastModifiedBy>KASTELIC, Maja</cp:lastModifiedBy>
  <cp:lastPrinted>2026-08-13T08:29:50Z</cp:lastPrinted>
  <dcterms:created xsi:type="dcterms:W3CDTF">2026-04-19T13:18:16Z</dcterms:created>
  <dcterms:modified xsi:type="dcterms:W3CDTF">2026-08-14T08:05:14Z</dcterms:modified>
</cp:coreProperties>
</file>